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llarro\AppData\Local\Temp\SWA6a4806b90\"/>
    </mc:Choice>
  </mc:AlternateContent>
  <bookViews>
    <workbookView xWindow="28680" yWindow="870" windowWidth="29040" windowHeight="15720"/>
  </bookViews>
  <sheets>
    <sheet name="costo referencial" sheetId="6" r:id="rId1"/>
  </sheets>
  <definedNames>
    <definedName name="_xlnm.Print_Area" localSheetId="0">'costo referencial'!$A$2:$K$46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1" i="6" l="1"/>
  <c r="J18" i="6"/>
  <c r="J19" i="6"/>
  <c r="J20" i="6"/>
  <c r="J13" i="6" l="1"/>
  <c r="J14" i="6"/>
  <c r="J15" i="6"/>
  <c r="J16" i="6"/>
  <c r="J8" i="6" l="1"/>
  <c r="J9" i="6"/>
  <c r="J10" i="6"/>
  <c r="J11" i="6"/>
  <c r="J12" i="6"/>
  <c r="J17" i="6"/>
  <c r="S52" i="6" l="1"/>
  <c r="B9" i="6" l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</calcChain>
</file>

<file path=xl/sharedStrings.xml><?xml version="1.0" encoding="utf-8"?>
<sst xmlns="http://schemas.openxmlformats.org/spreadsheetml/2006/main" count="73" uniqueCount="55">
  <si>
    <t>N°</t>
  </si>
  <si>
    <t>CODIGO</t>
  </si>
  <si>
    <t>DESCRIPCIÓN</t>
  </si>
  <si>
    <t>NÚMERO DE PARTE</t>
  </si>
  <si>
    <t>CANTIDAD REQUERIDA</t>
  </si>
  <si>
    <t>UM</t>
  </si>
  <si>
    <t>UN</t>
  </si>
  <si>
    <t>TOTAL
(Bs)</t>
  </si>
  <si>
    <t>TOTAL</t>
  </si>
  <si>
    <t>PAC</t>
  </si>
  <si>
    <t xml:space="preserve">Descripción de la Adquisición/Contratación </t>
  </si>
  <si>
    <t>Responsable</t>
  </si>
  <si>
    <t>Centro de Costo</t>
  </si>
  <si>
    <t>PosPre</t>
  </si>
  <si>
    <t>Tipo de
Contratación</t>
  </si>
  <si>
    <t>Fecha Inicio
PAC</t>
  </si>
  <si>
    <t>Monto
PAC
(BOB)</t>
  </si>
  <si>
    <t>T30020260198</t>
  </si>
  <si>
    <t>ADQUISICIÓN DE BUJÍAS (1ER SEMESTRE)</t>
  </si>
  <si>
    <t>APOPPE</t>
  </si>
  <si>
    <t>TOOPG1E000</t>
  </si>
  <si>
    <t>39800.45</t>
  </si>
  <si>
    <t>BN</t>
  </si>
  <si>
    <t>T30020260199</t>
  </si>
  <si>
    <t>ADQUISICIÓN DE BUJÍAS (2ER SEMESTRE)</t>
  </si>
  <si>
    <t>TOOPO1E000</t>
  </si>
  <si>
    <t>T30020260204</t>
  </si>
  <si>
    <t>ADQUISICIÓN DE REPUESTOS AR (2DO)</t>
  </si>
  <si>
    <t>NÚMERO DE PARTE (actualización, reemplazo)</t>
  </si>
  <si>
    <t>ELEMENTO FILTRANTE NP:168660B</t>
  </si>
  <si>
    <t>168660B</t>
  </si>
  <si>
    <t>INSERTO D/PAPEL NP:489191</t>
  </si>
  <si>
    <t>ANILLO NP:292843</t>
  </si>
  <si>
    <t>ANILLO NP:489192</t>
  </si>
  <si>
    <t>SENSOR NP:C740106E, A740106E, A740106D</t>
  </si>
  <si>
    <t>C740106E, A740106E, A740106D</t>
  </si>
  <si>
    <t>CAPUCHA D/BUJIA NP:740011</t>
  </si>
  <si>
    <t>ELEMENTO FILTRANTE NP:169180K</t>
  </si>
  <si>
    <t>169180K</t>
  </si>
  <si>
    <t>FILTRO D/ACEITE NP:199395B</t>
  </si>
  <si>
    <t>199395B</t>
  </si>
  <si>
    <t>ANILLO NP:489193</t>
  </si>
  <si>
    <t>CORREA BOMBA NP:A199868</t>
  </si>
  <si>
    <t>A199868</t>
  </si>
  <si>
    <t>Costo Unitario
(Bs/UN)</t>
  </si>
  <si>
    <t>Nota.- Precios con IVA</t>
  </si>
  <si>
    <t>CORREA BOMBA NP:A209617</t>
  </si>
  <si>
    <t>A209617</t>
  </si>
  <si>
    <t>FILTRO D/ACEITE NP:167602</t>
  </si>
  <si>
    <t>167602, 167602B</t>
  </si>
  <si>
    <t>SENSOR DE OXIGENO NP: A740132A, A740132</t>
  </si>
  <si>
    <t>A740132A, A740132</t>
  </si>
  <si>
    <t>Adquisición de repuestos Waukesha Alta rotación 2026</t>
  </si>
  <si>
    <t>KIT</t>
  </si>
  <si>
    <t>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</si>
</sst>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6" fillId="3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Continuous" vertical="center"/>
      <protection locked="0"/>
    </xf>
    <xf numFmtId="0" fontId="3" fillId="5" borderId="4" xfId="0" applyFont="1" applyFill="1" applyBorder="1" applyAlignment="1" applyProtection="1">
      <alignment horizontal="centerContinuous" vertical="center"/>
      <protection locked="0"/>
    </xf>
    <xf numFmtId="0" fontId="3" fillId="5" borderId="3" xfId="0" applyFont="1" applyFill="1" applyBorder="1" applyAlignment="1" applyProtection="1">
      <alignment horizontal="centerContinuous" vertical="center"/>
      <protection locked="0"/>
    </xf>
    <xf numFmtId="0" fontId="2" fillId="0" borderId="0" xfId="0" applyFont="1" applyBorder="1" applyAlignment="1">
      <alignment horizontal="left"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4" fontId="10" fillId="0" borderId="0" xfId="0" applyNumberFormat="1" applyFont="1" applyFill="1"/>
    <xf numFmtId="3" fontId="10" fillId="0" borderId="0" xfId="0" applyNumberFormat="1" applyFont="1" applyFill="1"/>
    <xf numFmtId="4" fontId="10" fillId="0" borderId="0" xfId="0" applyNumberFormat="1" applyFont="1" applyFill="1"/>
    <xf numFmtId="4" fontId="11" fillId="0" borderId="0" xfId="0" applyNumberFormat="1" applyFont="1" applyFill="1"/>
    <xf numFmtId="0" fontId="4" fillId="5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704850</xdr:colOff>
      <xdr:row>2</xdr:row>
      <xdr:rowOff>575310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C4DD3A-902B-40EB-8A8E-DFF568E6B52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85750"/>
          <a:ext cx="1628775" cy="6705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showGridLines="0" tabSelected="1" view="pageBreakPreview" zoomScale="145" zoomScaleNormal="100" zoomScaleSheetLayoutView="145" workbookViewId="0">
      <selection activeCell="B5" sqref="B5"/>
    </sheetView>
  </sheetViews>
  <sheetFormatPr baseColWidth="10" defaultRowHeight="15" x14ac:dyDescent="0.25"/>
  <cols>
    <col min="1" max="1" width="2.28515625" customWidth="1"/>
    <col min="2" max="2" width="4.5703125" customWidth="1"/>
    <col min="4" max="4" width="35.5703125" bestFit="1" customWidth="1"/>
    <col min="5" max="5" width="28" bestFit="1" customWidth="1"/>
    <col min="6" max="6" width="22.5703125" customWidth="1"/>
    <col min="8" max="8" width="9.28515625" customWidth="1"/>
    <col min="11" max="11" width="5.140625" customWidth="1"/>
    <col min="12" max="12" width="13" bestFit="1" customWidth="1"/>
    <col min="13" max="13" width="40.140625" bestFit="1" customWidth="1"/>
    <col min="17" max="17" width="5.140625" customWidth="1"/>
    <col min="18" max="18" width="11.28515625" customWidth="1"/>
    <col min="19" max="19" width="11.7109375" bestFit="1" customWidth="1"/>
  </cols>
  <sheetData>
    <row r="1" spans="1:12" x14ac:dyDescent="0.25">
      <c r="A1" s="2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spans="1:12" x14ac:dyDescent="0.25">
      <c r="A2" s="2"/>
      <c r="B2" s="1"/>
      <c r="C2" s="1"/>
      <c r="D2" s="1"/>
      <c r="E2" s="1"/>
      <c r="F2" s="1"/>
      <c r="G2" s="1"/>
      <c r="H2" s="1"/>
      <c r="I2" s="2"/>
      <c r="J2" s="2"/>
      <c r="K2" s="2"/>
      <c r="L2" s="2"/>
    </row>
    <row r="3" spans="1:12" ht="55.5" customHeight="1" x14ac:dyDescent="0.25">
      <c r="A3" s="2"/>
      <c r="B3" s="4"/>
      <c r="C3" s="2"/>
      <c r="D3" s="4"/>
      <c r="E3" s="4"/>
      <c r="F3" s="4"/>
      <c r="G3" s="4"/>
      <c r="H3" s="4"/>
      <c r="I3" s="2"/>
      <c r="J3" s="2"/>
      <c r="K3" s="2"/>
      <c r="L3" s="2"/>
    </row>
    <row r="4" spans="1:12" ht="24" customHeight="1" x14ac:dyDescent="0.25">
      <c r="A4" s="2"/>
      <c r="B4" s="19" t="s">
        <v>54</v>
      </c>
      <c r="C4" s="3"/>
      <c r="D4" s="3"/>
      <c r="E4" s="3"/>
      <c r="F4" s="3"/>
      <c r="G4" s="3"/>
      <c r="H4" s="3"/>
      <c r="I4" s="2"/>
      <c r="J4" s="2"/>
      <c r="K4" s="2"/>
      <c r="L4" s="2"/>
    </row>
    <row r="5" spans="1:12" ht="6" customHeight="1" x14ac:dyDescent="0.25">
      <c r="A5" s="2"/>
      <c r="B5" s="4"/>
      <c r="C5" s="3"/>
      <c r="D5" s="3"/>
      <c r="E5" s="3"/>
      <c r="F5" s="3"/>
      <c r="G5" s="3"/>
      <c r="H5" s="3"/>
      <c r="I5" s="2"/>
      <c r="J5" s="2"/>
      <c r="K5" s="2"/>
    </row>
    <row r="6" spans="1:12" ht="20.25" x14ac:dyDescent="0.25">
      <c r="A6" s="2"/>
      <c r="B6" s="16" t="s">
        <v>52</v>
      </c>
      <c r="C6" s="17"/>
      <c r="D6" s="17"/>
      <c r="E6" s="17"/>
      <c r="F6" s="17"/>
      <c r="G6" s="17"/>
      <c r="H6" s="17"/>
      <c r="I6" s="17"/>
      <c r="J6" s="18"/>
      <c r="K6" s="2"/>
    </row>
    <row r="7" spans="1:12" ht="36" x14ac:dyDescent="0.25">
      <c r="A7" s="2"/>
      <c r="B7" s="13" t="s">
        <v>0</v>
      </c>
      <c r="C7" s="13" t="s">
        <v>1</v>
      </c>
      <c r="D7" s="14" t="s">
        <v>2</v>
      </c>
      <c r="E7" s="14" t="s">
        <v>3</v>
      </c>
      <c r="F7" s="26" t="s">
        <v>28</v>
      </c>
      <c r="G7" s="14" t="s">
        <v>4</v>
      </c>
      <c r="H7" s="14" t="s">
        <v>5</v>
      </c>
      <c r="I7" s="12" t="s">
        <v>44</v>
      </c>
      <c r="J7" s="12" t="s">
        <v>7</v>
      </c>
      <c r="K7" s="2"/>
    </row>
    <row r="8" spans="1:12" ht="18" customHeight="1" x14ac:dyDescent="0.25">
      <c r="A8" s="2"/>
      <c r="B8" s="10">
        <v>1</v>
      </c>
      <c r="C8" s="28">
        <v>11000756</v>
      </c>
      <c r="D8" s="5" t="s">
        <v>29</v>
      </c>
      <c r="E8" s="29" t="s">
        <v>30</v>
      </c>
      <c r="F8" s="27"/>
      <c r="G8" s="6">
        <v>200</v>
      </c>
      <c r="H8" s="7" t="s">
        <v>6</v>
      </c>
      <c r="I8" s="8">
        <v>0</v>
      </c>
      <c r="J8" s="11">
        <f t="shared" ref="J8:J17" si="0">G8*I8</f>
        <v>0</v>
      </c>
      <c r="K8" s="2"/>
    </row>
    <row r="9" spans="1:12" ht="18" customHeight="1" x14ac:dyDescent="0.25">
      <c r="A9" s="2"/>
      <c r="B9" s="10">
        <f>+B8+1</f>
        <v>2</v>
      </c>
      <c r="C9" s="28">
        <v>11001299</v>
      </c>
      <c r="D9" s="5" t="s">
        <v>31</v>
      </c>
      <c r="E9" s="7">
        <v>489191</v>
      </c>
      <c r="F9" s="27"/>
      <c r="G9" s="6">
        <v>60</v>
      </c>
      <c r="H9" s="7" t="s">
        <v>6</v>
      </c>
      <c r="I9" s="8">
        <v>0</v>
      </c>
      <c r="J9" s="11">
        <f t="shared" si="0"/>
        <v>0</v>
      </c>
      <c r="K9" s="2"/>
    </row>
    <row r="10" spans="1:12" ht="18" customHeight="1" x14ac:dyDescent="0.25">
      <c r="A10" s="2"/>
      <c r="B10" s="10">
        <f t="shared" ref="B10:B20" si="1">+B9+1</f>
        <v>3</v>
      </c>
      <c r="C10" s="28">
        <v>11002119</v>
      </c>
      <c r="D10" s="5" t="s">
        <v>32</v>
      </c>
      <c r="E10" s="29">
        <v>292843</v>
      </c>
      <c r="F10" s="27"/>
      <c r="G10" s="6">
        <v>90.3333333333333</v>
      </c>
      <c r="H10" s="7" t="s">
        <v>6</v>
      </c>
      <c r="I10" s="8">
        <v>0</v>
      </c>
      <c r="J10" s="11">
        <f t="shared" si="0"/>
        <v>0</v>
      </c>
      <c r="K10" s="2"/>
      <c r="L10" s="2"/>
    </row>
    <row r="11" spans="1:12" ht="18" customHeight="1" x14ac:dyDescent="0.25">
      <c r="A11" s="2"/>
      <c r="B11" s="10">
        <f t="shared" si="1"/>
        <v>4</v>
      </c>
      <c r="C11" s="28">
        <v>11002284</v>
      </c>
      <c r="D11" s="5" t="s">
        <v>33</v>
      </c>
      <c r="E11" s="7">
        <v>489192</v>
      </c>
      <c r="F11" s="27"/>
      <c r="G11" s="6">
        <v>20</v>
      </c>
      <c r="H11" s="7" t="s">
        <v>6</v>
      </c>
      <c r="I11" s="8">
        <v>0</v>
      </c>
      <c r="J11" s="11">
        <f t="shared" si="0"/>
        <v>0</v>
      </c>
      <c r="K11" s="2"/>
      <c r="L11" s="2"/>
    </row>
    <row r="12" spans="1:12" ht="18" customHeight="1" x14ac:dyDescent="0.25">
      <c r="A12" s="2"/>
      <c r="B12" s="10">
        <f t="shared" si="1"/>
        <v>5</v>
      </c>
      <c r="C12" s="28">
        <v>11002830</v>
      </c>
      <c r="D12" s="5" t="s">
        <v>34</v>
      </c>
      <c r="E12" s="29" t="s">
        <v>35</v>
      </c>
      <c r="F12" s="27"/>
      <c r="G12" s="6">
        <v>80</v>
      </c>
      <c r="H12" s="7" t="s">
        <v>6</v>
      </c>
      <c r="I12" s="8">
        <v>0</v>
      </c>
      <c r="J12" s="11">
        <f t="shared" si="0"/>
        <v>0</v>
      </c>
      <c r="K12" s="2"/>
      <c r="L12" s="2"/>
    </row>
    <row r="13" spans="1:12" ht="18" customHeight="1" x14ac:dyDescent="0.25">
      <c r="A13" s="2"/>
      <c r="B13" s="10">
        <f t="shared" si="1"/>
        <v>6</v>
      </c>
      <c r="C13" s="28">
        <v>11003086</v>
      </c>
      <c r="D13" s="5" t="s">
        <v>36</v>
      </c>
      <c r="E13" s="29">
        <v>740011</v>
      </c>
      <c r="F13" s="27"/>
      <c r="G13" s="6">
        <v>200</v>
      </c>
      <c r="H13" s="7" t="s">
        <v>6</v>
      </c>
      <c r="I13" s="8">
        <v>0</v>
      </c>
      <c r="J13" s="11">
        <f t="shared" si="0"/>
        <v>0</v>
      </c>
      <c r="K13" s="2"/>
      <c r="L13" s="2"/>
    </row>
    <row r="14" spans="1:12" ht="18" customHeight="1" x14ac:dyDescent="0.25">
      <c r="A14" s="2"/>
      <c r="B14" s="10">
        <f t="shared" si="1"/>
        <v>7</v>
      </c>
      <c r="C14" s="28">
        <v>11003529</v>
      </c>
      <c r="D14" s="5" t="s">
        <v>37</v>
      </c>
      <c r="E14" s="29" t="s">
        <v>38</v>
      </c>
      <c r="F14" s="27"/>
      <c r="G14" s="6">
        <v>20</v>
      </c>
      <c r="H14" s="7" t="s">
        <v>6</v>
      </c>
      <c r="I14" s="8">
        <v>0</v>
      </c>
      <c r="J14" s="11">
        <f t="shared" si="0"/>
        <v>0</v>
      </c>
      <c r="K14" s="2"/>
      <c r="L14" s="2"/>
    </row>
    <row r="15" spans="1:12" ht="18" customHeight="1" x14ac:dyDescent="0.25">
      <c r="A15" s="2"/>
      <c r="B15" s="10">
        <f t="shared" si="1"/>
        <v>8</v>
      </c>
      <c r="C15" s="28">
        <v>11005831</v>
      </c>
      <c r="D15" s="5" t="s">
        <v>39</v>
      </c>
      <c r="E15" s="29" t="s">
        <v>40</v>
      </c>
      <c r="F15" s="27"/>
      <c r="G15" s="6">
        <v>20</v>
      </c>
      <c r="H15" s="7" t="s">
        <v>6</v>
      </c>
      <c r="I15" s="8">
        <v>0</v>
      </c>
      <c r="J15" s="11">
        <f t="shared" si="0"/>
        <v>0</v>
      </c>
      <c r="K15" s="2"/>
      <c r="L15" s="2"/>
    </row>
    <row r="16" spans="1:12" ht="18" customHeight="1" x14ac:dyDescent="0.25">
      <c r="A16" s="2"/>
      <c r="B16" s="10">
        <f t="shared" si="1"/>
        <v>9</v>
      </c>
      <c r="C16" s="28">
        <v>11005966</v>
      </c>
      <c r="D16" s="5" t="s">
        <v>41</v>
      </c>
      <c r="E16" s="29">
        <v>489193</v>
      </c>
      <c r="F16" s="27"/>
      <c r="G16" s="6">
        <v>17</v>
      </c>
      <c r="H16" s="7" t="s">
        <v>6</v>
      </c>
      <c r="I16" s="8">
        <v>0</v>
      </c>
      <c r="J16" s="11">
        <f t="shared" si="0"/>
        <v>0</v>
      </c>
      <c r="K16" s="2"/>
      <c r="L16" s="2"/>
    </row>
    <row r="17" spans="1:12" ht="18" customHeight="1" x14ac:dyDescent="0.25">
      <c r="A17" s="2"/>
      <c r="B17" s="10">
        <f t="shared" si="1"/>
        <v>10</v>
      </c>
      <c r="C17" s="28">
        <v>11006316</v>
      </c>
      <c r="D17" s="5" t="s">
        <v>42</v>
      </c>
      <c r="E17" s="29" t="s">
        <v>43</v>
      </c>
      <c r="F17" s="27"/>
      <c r="G17" s="6">
        <v>15.6666666666667</v>
      </c>
      <c r="H17" s="7" t="s">
        <v>53</v>
      </c>
      <c r="I17" s="8">
        <v>0</v>
      </c>
      <c r="J17" s="11">
        <f t="shared" si="0"/>
        <v>0</v>
      </c>
      <c r="K17" s="2"/>
      <c r="L17" s="2"/>
    </row>
    <row r="18" spans="1:12" ht="18" customHeight="1" x14ac:dyDescent="0.25">
      <c r="A18" s="2"/>
      <c r="B18" s="10">
        <f t="shared" si="1"/>
        <v>11</v>
      </c>
      <c r="C18" s="28">
        <v>11000381</v>
      </c>
      <c r="D18" s="5" t="s">
        <v>46</v>
      </c>
      <c r="E18" s="29" t="s">
        <v>47</v>
      </c>
      <c r="F18" s="27"/>
      <c r="G18" s="6">
        <v>10</v>
      </c>
      <c r="H18" s="7" t="s">
        <v>53</v>
      </c>
      <c r="I18" s="8">
        <v>0</v>
      </c>
      <c r="J18" s="11">
        <f t="shared" ref="J18:J20" si="2">G18*I18</f>
        <v>0</v>
      </c>
      <c r="K18" s="2"/>
      <c r="L18" s="2"/>
    </row>
    <row r="19" spans="1:12" ht="18" customHeight="1" x14ac:dyDescent="0.25">
      <c r="A19" s="2"/>
      <c r="B19" s="10">
        <f t="shared" si="1"/>
        <v>12</v>
      </c>
      <c r="C19" s="28">
        <v>11015280</v>
      </c>
      <c r="D19" s="5" t="s">
        <v>48</v>
      </c>
      <c r="E19" s="29" t="s">
        <v>49</v>
      </c>
      <c r="F19" s="27"/>
      <c r="G19" s="6">
        <v>28</v>
      </c>
      <c r="H19" s="7" t="s">
        <v>6</v>
      </c>
      <c r="I19" s="8">
        <v>0</v>
      </c>
      <c r="J19" s="11">
        <f t="shared" si="2"/>
        <v>0</v>
      </c>
      <c r="K19" s="2"/>
      <c r="L19" s="2"/>
    </row>
    <row r="20" spans="1:12" ht="18" customHeight="1" x14ac:dyDescent="0.25">
      <c r="A20" s="2"/>
      <c r="B20" s="10">
        <f t="shared" si="1"/>
        <v>13</v>
      </c>
      <c r="C20" s="28">
        <v>11019598</v>
      </c>
      <c r="D20" s="5" t="s">
        <v>50</v>
      </c>
      <c r="E20" s="29" t="s">
        <v>51</v>
      </c>
      <c r="F20" s="27"/>
      <c r="G20" s="6">
        <v>40</v>
      </c>
      <c r="H20" s="7" t="s">
        <v>6</v>
      </c>
      <c r="I20" s="8">
        <v>0</v>
      </c>
      <c r="J20" s="11">
        <f t="shared" si="2"/>
        <v>0</v>
      </c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I21" s="15" t="s">
        <v>8</v>
      </c>
      <c r="J21" s="9">
        <f>SUM(J8:J20)</f>
        <v>0</v>
      </c>
      <c r="K21" s="2"/>
      <c r="L21" s="2"/>
    </row>
    <row r="22" spans="1:12" x14ac:dyDescent="0.25">
      <c r="A22" s="2"/>
      <c r="B22" s="2"/>
      <c r="C22" s="2" t="s">
        <v>45</v>
      </c>
      <c r="D22" s="2"/>
      <c r="E22" s="2"/>
      <c r="F22" s="2"/>
      <c r="G22" s="2"/>
      <c r="H22" s="2"/>
      <c r="I22" s="2"/>
      <c r="K22" s="2"/>
      <c r="L22" s="2"/>
    </row>
    <row r="23" spans="1:12" x14ac:dyDescent="0.25">
      <c r="K23" s="2"/>
      <c r="L23" s="2"/>
    </row>
    <row r="45" spans="11:20" x14ac:dyDescent="0.25"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1:20" x14ac:dyDescent="0.25"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1:20" x14ac:dyDescent="0.25"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1:20" x14ac:dyDescent="0.25">
      <c r="K48" s="20"/>
      <c r="L48" s="21" t="s">
        <v>9</v>
      </c>
      <c r="M48" s="21" t="s">
        <v>10</v>
      </c>
      <c r="N48" s="20" t="s">
        <v>11</v>
      </c>
      <c r="O48" s="22" t="s">
        <v>12</v>
      </c>
      <c r="P48" s="22" t="s">
        <v>13</v>
      </c>
      <c r="Q48" s="20" t="s">
        <v>14</v>
      </c>
      <c r="R48" s="22" t="s">
        <v>15</v>
      </c>
      <c r="S48" s="23" t="s">
        <v>16</v>
      </c>
      <c r="T48" s="20"/>
    </row>
    <row r="49" spans="11:20" x14ac:dyDescent="0.25">
      <c r="K49" s="20"/>
      <c r="L49" s="21" t="s">
        <v>17</v>
      </c>
      <c r="M49" s="21" t="s">
        <v>18</v>
      </c>
      <c r="N49" s="20" t="s">
        <v>19</v>
      </c>
      <c r="O49" s="20" t="s">
        <v>20</v>
      </c>
      <c r="P49" s="20" t="s">
        <v>21</v>
      </c>
      <c r="Q49" s="20" t="s">
        <v>22</v>
      </c>
      <c r="R49" s="22">
        <v>46122</v>
      </c>
      <c r="S49" s="24">
        <v>600000</v>
      </c>
      <c r="T49" s="20"/>
    </row>
    <row r="50" spans="11:20" x14ac:dyDescent="0.25">
      <c r="K50" s="20"/>
      <c r="L50" s="20" t="s">
        <v>23</v>
      </c>
      <c r="M50" s="20" t="s">
        <v>24</v>
      </c>
      <c r="N50" s="20" t="s">
        <v>19</v>
      </c>
      <c r="O50" s="20" t="s">
        <v>25</v>
      </c>
      <c r="P50" s="20" t="s">
        <v>21</v>
      </c>
      <c r="Q50" s="20" t="s">
        <v>22</v>
      </c>
      <c r="R50" s="22">
        <v>46305</v>
      </c>
      <c r="S50" s="24">
        <v>600000</v>
      </c>
      <c r="T50" s="20"/>
    </row>
    <row r="51" spans="11:20" x14ac:dyDescent="0.25">
      <c r="K51" s="20"/>
      <c r="L51" s="20" t="s">
        <v>26</v>
      </c>
      <c r="M51" s="20" t="s">
        <v>27</v>
      </c>
      <c r="N51" s="20" t="s">
        <v>19</v>
      </c>
      <c r="O51" s="20" t="s">
        <v>25</v>
      </c>
      <c r="P51" s="20" t="s">
        <v>21</v>
      </c>
      <c r="Q51" s="20" t="s">
        <v>22</v>
      </c>
      <c r="R51" s="22">
        <v>46244</v>
      </c>
      <c r="S51" s="24">
        <v>1000000</v>
      </c>
      <c r="T51" s="20"/>
    </row>
    <row r="52" spans="11:20" x14ac:dyDescent="0.25">
      <c r="K52" s="20"/>
      <c r="L52" s="20"/>
      <c r="M52" s="20"/>
      <c r="N52" s="20"/>
      <c r="O52" s="20"/>
      <c r="P52" s="20"/>
      <c r="Q52" s="20"/>
      <c r="R52" s="20"/>
      <c r="S52" s="25">
        <f>SUM(S49:S51)</f>
        <v>2200000</v>
      </c>
      <c r="T52" s="20"/>
    </row>
    <row r="53" spans="11:20" x14ac:dyDescent="0.25">
      <c r="K53" s="20"/>
      <c r="L53" s="20"/>
      <c r="M53" s="20"/>
      <c r="N53" s="20"/>
      <c r="O53" s="20"/>
      <c r="P53" s="20"/>
      <c r="Q53" s="20"/>
      <c r="R53" s="20"/>
      <c r="S53" s="20"/>
      <c r="T53" s="20"/>
    </row>
  </sheetData>
  <pageMargins left="0.70866141732283472" right="0.70866141732283472" top="0.74803149606299213" bottom="0.74803149606299213" header="0.31496062992125984" footer="0.31496062992125984"/>
  <pageSetup scale="66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costo referencial</vt:lpstr>
      <vt:lpstr>'costo referencial'!Área_de_impresión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Poppe</dc:creator>
  <cp:lastModifiedBy>Aracely Villarroel</cp:lastModifiedBy>
  <cp:lastPrinted>2026-05-25T13:16:36Z</cp:lastPrinted>
  <dcterms:created xsi:type="dcterms:W3CDTF">2025-06-05T13:51:45Z</dcterms:created>
  <dcterms:modified xsi:type="dcterms:W3CDTF">2026-07-03T19:02:33Z</dcterms:modified>
</cp:coreProperties>
</file>